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eso-my.sharepoint.com/personal/nils_hoffmann-schoenborn_dreso_com/Documents/Dokumente/01_GP-Ausschreibung_WERKHOF-MAGDEN/GP-Ausschreibung_WERKHOF-MAGDEN/"/>
    </mc:Choice>
  </mc:AlternateContent>
  <xr:revisionPtr revIDLastSave="136" documentId="13_ncr:1_{F58D7286-CA55-4CAA-8906-14174509F281}" xr6:coauthVersionLast="46" xr6:coauthVersionMax="46" xr10:uidLastSave="{51736EA1-110E-44AC-837F-5A7CC87115C8}"/>
  <bookViews>
    <workbookView xWindow="-96" yWindow="-96" windowWidth="18192" windowHeight="11592" xr2:uid="{00000000-000D-0000-FFFF-FFFF00000000}"/>
  </bookViews>
  <sheets>
    <sheet name="Preisblatt" sheetId="6" r:id="rId1"/>
  </sheets>
  <definedNames>
    <definedName name="_xlnm.Print_Area" localSheetId="0">Preisblatt!$A$1:$J$63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6" i="6" l="1"/>
  <c r="D56" i="6"/>
  <c r="E56" i="6"/>
  <c r="H56" i="6"/>
  <c r="I56" i="6"/>
  <c r="I54" i="6"/>
  <c r="H54" i="6"/>
  <c r="E54" i="6"/>
  <c r="D54" i="6"/>
  <c r="C54" i="6"/>
  <c r="J48" i="6"/>
  <c r="J47" i="6"/>
  <c r="I44" i="6"/>
  <c r="H44" i="6"/>
  <c r="G44" i="6"/>
  <c r="F44" i="6"/>
  <c r="E44" i="6"/>
  <c r="J44" i="6" s="1"/>
  <c r="D44" i="6"/>
  <c r="C44" i="6"/>
  <c r="J53" i="6"/>
  <c r="J52" i="6"/>
  <c r="I49" i="6"/>
  <c r="H49" i="6"/>
  <c r="G49" i="6"/>
  <c r="G54" i="6" s="1"/>
  <c r="G56" i="6" s="1"/>
  <c r="F49" i="6"/>
  <c r="F54" i="6" s="1"/>
  <c r="F56" i="6" s="1"/>
  <c r="E49" i="6"/>
  <c r="D49" i="6"/>
  <c r="C49" i="6"/>
  <c r="J43" i="6"/>
  <c r="J42" i="6"/>
  <c r="I39" i="6"/>
  <c r="H39" i="6"/>
  <c r="G39" i="6"/>
  <c r="F39" i="6"/>
  <c r="E39" i="6"/>
  <c r="D39" i="6"/>
  <c r="C39" i="6"/>
  <c r="J38" i="6"/>
  <c r="J37" i="6"/>
  <c r="I34" i="6"/>
  <c r="H34" i="6"/>
  <c r="G34" i="6"/>
  <c r="F34" i="6"/>
  <c r="E34" i="6"/>
  <c r="D34" i="6"/>
  <c r="C34" i="6"/>
  <c r="J33" i="6"/>
  <c r="J32" i="6"/>
  <c r="I29" i="6"/>
  <c r="H29" i="6"/>
  <c r="G29" i="6"/>
  <c r="F29" i="6"/>
  <c r="E29" i="6"/>
  <c r="D29" i="6"/>
  <c r="C29" i="6"/>
  <c r="J28" i="6"/>
  <c r="J27" i="6"/>
  <c r="I24" i="6"/>
  <c r="H24" i="6"/>
  <c r="G24" i="6"/>
  <c r="F24" i="6"/>
  <c r="E24" i="6"/>
  <c r="D24" i="6"/>
  <c r="C24" i="6"/>
  <c r="J23" i="6"/>
  <c r="J22" i="6"/>
  <c r="I19" i="6"/>
  <c r="H19" i="6"/>
  <c r="G19" i="6"/>
  <c r="F19" i="6"/>
  <c r="E19" i="6"/>
  <c r="D19" i="6"/>
  <c r="C19" i="6"/>
  <c r="J18" i="6"/>
  <c r="J17" i="6"/>
  <c r="I14" i="6"/>
  <c r="H14" i="6"/>
  <c r="G14" i="6"/>
  <c r="F14" i="6"/>
  <c r="E14" i="6"/>
  <c r="D14" i="6"/>
  <c r="C14" i="6"/>
  <c r="J13" i="6"/>
  <c r="J12" i="6"/>
  <c r="I9" i="6"/>
  <c r="H9" i="6"/>
  <c r="G9" i="6"/>
  <c r="F9" i="6"/>
  <c r="E9" i="6"/>
  <c r="D9" i="6"/>
  <c r="C9" i="6"/>
  <c r="G57" i="6" l="1"/>
  <c r="G58" i="6" s="1"/>
  <c r="J9" i="6"/>
  <c r="J14" i="6"/>
  <c r="J19" i="6"/>
  <c r="J24" i="6"/>
  <c r="J34" i="6"/>
  <c r="J29" i="6"/>
  <c r="I57" i="6"/>
  <c r="I58" i="6" s="1"/>
  <c r="H57" i="6"/>
  <c r="H58" i="6" s="1"/>
  <c r="J39" i="6"/>
  <c r="J49" i="6"/>
  <c r="D57" i="6"/>
  <c r="D58" i="6" s="1"/>
  <c r="E57" i="6"/>
  <c r="E58" i="6" s="1"/>
  <c r="F57" i="6" l="1"/>
  <c r="F58" i="6" s="1"/>
  <c r="J54" i="6"/>
  <c r="J56" i="6" l="1"/>
  <c r="C57" i="6"/>
  <c r="J57" i="6" s="1"/>
  <c r="C58" i="6" l="1"/>
  <c r="J58" i="6" s="1"/>
</calcChain>
</file>

<file path=xl/sharedStrings.xml><?xml version="1.0" encoding="utf-8"?>
<sst xmlns="http://schemas.openxmlformats.org/spreadsheetml/2006/main" count="71" uniqueCount="38">
  <si>
    <t>BKP</t>
  </si>
  <si>
    <t>Total</t>
  </si>
  <si>
    <t>Planer</t>
  </si>
  <si>
    <t>Generalplaner</t>
  </si>
  <si>
    <t>Nebenkosten</t>
  </si>
  <si>
    <t>Honorar in CHF</t>
  </si>
  <si>
    <t>Zwischentotal Hon. + NK</t>
  </si>
  <si>
    <t>Total nach Rabatt</t>
  </si>
  <si>
    <t>MwSt.</t>
  </si>
  <si>
    <t>Total inkl. MwSt.</t>
  </si>
  <si>
    <t>Firma  (Stempel und Originalunterschrift)</t>
  </si>
  <si>
    <t>Ort und Datum</t>
  </si>
  <si>
    <r>
      <rPr>
        <b/>
        <sz val="11"/>
        <color theme="1"/>
        <rFont val="Arial"/>
        <family val="2"/>
      </rPr>
      <t>31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Vorprojekt</t>
    </r>
  </si>
  <si>
    <r>
      <rPr>
        <b/>
        <sz val="11"/>
        <color theme="1"/>
        <rFont val="Arial"/>
        <family val="2"/>
      </rPr>
      <t>32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Bauprojekt</t>
    </r>
  </si>
  <si>
    <r>
      <rPr>
        <b/>
        <sz val="11"/>
        <color theme="1"/>
        <rFont val="Arial"/>
        <family val="2"/>
      </rPr>
      <t>33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Bewilligung</t>
    </r>
  </si>
  <si>
    <r>
      <rPr>
        <b/>
        <sz val="11"/>
        <color theme="1"/>
        <rFont val="Arial"/>
        <family val="2"/>
      </rPr>
      <t>51</t>
    </r>
    <r>
      <rPr>
        <b/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Ausführungs-projekt</t>
    </r>
  </si>
  <si>
    <r>
      <rPr>
        <b/>
        <sz val="11"/>
        <color theme="1"/>
        <rFont val="Arial"/>
        <family val="2"/>
      </rPr>
      <t>52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Ausführung</t>
    </r>
  </si>
  <si>
    <r>
      <rPr>
        <b/>
        <sz val="11"/>
        <color theme="1"/>
        <rFont val="Arial"/>
        <family val="2"/>
      </rPr>
      <t>53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Inbetrieb-
nahme</t>
    </r>
  </si>
  <si>
    <r>
      <rPr>
        <b/>
        <sz val="11"/>
        <color theme="1"/>
        <rFont val="Arial"/>
        <family val="2"/>
      </rPr>
      <t>41</t>
    </r>
    <r>
      <rPr>
        <b/>
        <sz val="10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Aus-schreibung</t>
    </r>
  </si>
  <si>
    <t xml:space="preserve">Projekt &amp; Projekt-Nr. </t>
  </si>
  <si>
    <t>Firma</t>
  </si>
  <si>
    <t>CHF/h</t>
  </si>
  <si>
    <t>Neubau Werkhof Magden inkl. Sanierung und Erweiterung Feuerwehr-Magazin</t>
  </si>
  <si>
    <t>Bauingenieur inkl. Umgebung / Verkehr</t>
  </si>
  <si>
    <t xml:space="preserve">Architekt </t>
  </si>
  <si>
    <t>Landschaftsarchitekt</t>
  </si>
  <si>
    <t>Rabatt in %*</t>
  </si>
  <si>
    <t>Elektroingenieur</t>
  </si>
  <si>
    <t>HLK-Ingenieur</t>
  </si>
  <si>
    <t>Sanitäringenieur</t>
  </si>
  <si>
    <t>Bauphysiker</t>
  </si>
  <si>
    <t>Brandschutzingenieur</t>
  </si>
  <si>
    <t xml:space="preserve">Honorarmatrix </t>
  </si>
  <si>
    <t>*Kein zusätzliches Skonto</t>
  </si>
  <si>
    <t>Minergie Zertifizierung</t>
  </si>
  <si>
    <t xml:space="preserve">Es sind nur die hellblauen Zellen auszufüllen, es darf keine Zeile zusätzlich eingefügt werden. </t>
  </si>
  <si>
    <t>Kosten (BKP 1-4 inkl. MwSt.)</t>
  </si>
  <si>
    <t>ca. CHF 4'450'000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</si>
</sst>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#,##0.\-"/>
  </numFmts>
  <fonts count="24">
    <font>
      <sz val="11"/>
      <color theme="1"/>
      <name val="Calibri"/>
      <family val="2"/>
      <scheme val="minor"/>
    </font>
    <font>
      <sz val="10"/>
      <name val="Geneva"/>
    </font>
    <font>
      <b/>
      <sz val="15"/>
      <color theme="1"/>
      <name val="Arial"/>
      <family val="2"/>
    </font>
    <font>
      <sz val="10.5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  <charset val="1"/>
    </font>
    <font>
      <sz val="7"/>
      <name val="Arial"/>
      <family val="2"/>
      <charset val="1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theme="1"/>
      </right>
      <top style="hair">
        <color auto="1"/>
      </top>
      <bottom/>
      <diagonal/>
    </border>
    <border>
      <left style="thin">
        <color theme="1"/>
      </left>
      <right style="thin">
        <color theme="1"/>
      </right>
      <top style="hair">
        <color auto="1"/>
      </top>
      <bottom/>
      <diagonal/>
    </border>
    <border>
      <left/>
      <right/>
      <top style="thin">
        <color theme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hair">
        <color auto="1"/>
      </bottom>
      <diagonal/>
    </border>
    <border>
      <left/>
      <right/>
      <top style="thin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hair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1"/>
      </top>
      <bottom style="hair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1" applyFont="1" applyBorder="1" applyAlignment="1" applyProtection="1">
      <alignment horizontal="right"/>
    </xf>
    <xf numFmtId="49" fontId="5" fillId="0" borderId="0" xfId="1" applyNumberFormat="1" applyFont="1" applyProtection="1"/>
    <xf numFmtId="0" fontId="5" fillId="0" borderId="0" xfId="1" applyFont="1" applyProtection="1"/>
    <xf numFmtId="4" fontId="6" fillId="0" borderId="0" xfId="1" applyNumberFormat="1" applyFont="1" applyBorder="1" applyAlignment="1" applyProtection="1">
      <alignment horizontal="right"/>
    </xf>
    <xf numFmtId="3" fontId="5" fillId="0" borderId="0" xfId="2" applyNumberFormat="1" applyFont="1" applyProtection="1"/>
    <xf numFmtId="0" fontId="5" fillId="0" borderId="0" xfId="2" applyFont="1" applyProtection="1"/>
    <xf numFmtId="0" fontId="5" fillId="0" borderId="0" xfId="1" applyFont="1" applyBorder="1" applyProtection="1"/>
    <xf numFmtId="0" fontId="5" fillId="0" borderId="0" xfId="2" applyFont="1" applyBorder="1" applyProtection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2" fillId="0" borderId="7" xfId="5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3" fontId="13" fillId="0" borderId="3" xfId="0" applyNumberFormat="1" applyFont="1" applyFill="1" applyBorder="1" applyAlignment="1">
      <alignment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/>
    </xf>
    <xf numFmtId="0" fontId="13" fillId="4" borderId="10" xfId="0" applyFont="1" applyFill="1" applyBorder="1" applyAlignment="1">
      <alignment vertical="center"/>
    </xf>
    <xf numFmtId="0" fontId="13" fillId="4" borderId="12" xfId="0" applyFont="1" applyFill="1" applyBorder="1" applyAlignment="1">
      <alignment vertical="center"/>
    </xf>
    <xf numFmtId="0" fontId="17" fillId="0" borderId="7" xfId="5" applyFont="1" applyBorder="1" applyAlignment="1">
      <alignment horizontal="left" vertical="center"/>
    </xf>
    <xf numFmtId="0" fontId="13" fillId="5" borderId="15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4" borderId="19" xfId="0" applyFont="1" applyFill="1" applyBorder="1" applyAlignment="1">
      <alignment vertical="center"/>
    </xf>
    <xf numFmtId="0" fontId="13" fillId="4" borderId="19" xfId="0" applyFont="1" applyFill="1" applyBorder="1" applyAlignment="1">
      <alignment horizontal="left" vertical="center"/>
    </xf>
    <xf numFmtId="164" fontId="13" fillId="0" borderId="20" xfId="3" applyNumberFormat="1" applyFont="1" applyBorder="1" applyAlignment="1">
      <alignment horizontal="center" vertical="center"/>
    </xf>
    <xf numFmtId="0" fontId="13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165" fontId="14" fillId="0" borderId="9" xfId="4" applyNumberFormat="1" applyFont="1" applyBorder="1" applyAlignment="1">
      <alignment horizontal="right" vertical="center"/>
    </xf>
    <xf numFmtId="0" fontId="3" fillId="5" borderId="0" xfId="0" applyFont="1" applyFill="1"/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2" fillId="0" borderId="0" xfId="5" applyFont="1" applyAlignment="1">
      <alignment vertical="center"/>
    </xf>
    <xf numFmtId="0" fontId="21" fillId="0" borderId="0" xfId="5" applyFont="1" applyAlignment="1">
      <alignment horizontal="right" vertical="center"/>
    </xf>
    <xf numFmtId="0" fontId="22" fillId="5" borderId="24" xfId="5" applyFont="1" applyFill="1" applyBorder="1" applyAlignment="1">
      <alignment vertical="center"/>
    </xf>
    <xf numFmtId="0" fontId="21" fillId="5" borderId="24" xfId="5" applyFont="1" applyFill="1" applyBorder="1" applyAlignment="1">
      <alignment horizontal="right" vertical="center"/>
    </xf>
    <xf numFmtId="0" fontId="3" fillId="5" borderId="24" xfId="0" applyFont="1" applyFill="1" applyBorder="1"/>
    <xf numFmtId="0" fontId="11" fillId="0" borderId="0" xfId="5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4" applyNumberFormat="1" applyFont="1" applyFill="1" applyBorder="1" applyAlignment="1">
      <alignment vertical="center"/>
    </xf>
    <xf numFmtId="166" fontId="13" fillId="4" borderId="5" xfId="4" applyNumberFormat="1" applyFont="1" applyFill="1" applyBorder="1" applyAlignment="1">
      <alignment vertical="center"/>
    </xf>
    <xf numFmtId="166" fontId="14" fillId="0" borderId="4" xfId="4" applyNumberFormat="1" applyFont="1" applyBorder="1" applyAlignment="1">
      <alignment horizontal="right" vertical="center"/>
    </xf>
    <xf numFmtId="166" fontId="13" fillId="4" borderId="13" xfId="4" applyNumberFormat="1" applyFont="1" applyFill="1" applyBorder="1" applyAlignment="1">
      <alignment horizontal="right" vertical="center"/>
    </xf>
    <xf numFmtId="166" fontId="13" fillId="4" borderId="14" xfId="4" applyNumberFormat="1" applyFont="1" applyFill="1" applyBorder="1" applyAlignment="1">
      <alignment horizontal="right" vertical="center"/>
    </xf>
    <xf numFmtId="166" fontId="13" fillId="4" borderId="11" xfId="4" applyNumberFormat="1" applyFont="1" applyFill="1" applyBorder="1" applyAlignment="1">
      <alignment vertical="center"/>
    </xf>
    <xf numFmtId="166" fontId="14" fillId="5" borderId="16" xfId="4" applyNumberFormat="1" applyFont="1" applyFill="1" applyBorder="1" applyAlignment="1">
      <alignment horizontal="right" vertical="center"/>
    </xf>
    <xf numFmtId="166" fontId="14" fillId="0" borderId="17" xfId="4" applyNumberFormat="1" applyFont="1" applyBorder="1" applyAlignment="1">
      <alignment horizontal="right" vertical="center"/>
    </xf>
    <xf numFmtId="166" fontId="6" fillId="4" borderId="23" xfId="4" applyNumberFormat="1" applyFont="1" applyFill="1" applyBorder="1" applyAlignment="1">
      <alignment vertical="center"/>
    </xf>
    <xf numFmtId="166" fontId="13" fillId="0" borderId="5" xfId="4" applyNumberFormat="1" applyFont="1" applyFill="1" applyBorder="1" applyAlignment="1">
      <alignment vertical="center"/>
    </xf>
    <xf numFmtId="166" fontId="13" fillId="0" borderId="27" xfId="4" applyNumberFormat="1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 wrapText="1"/>
    </xf>
    <xf numFmtId="49" fontId="10" fillId="0" borderId="0" xfId="1" applyNumberFormat="1" applyFont="1" applyBorder="1" applyAlignment="1" applyProtection="1">
      <alignment horizontal="left" vertical="center"/>
    </xf>
    <xf numFmtId="0" fontId="23" fillId="0" borderId="0" xfId="0" applyFont="1"/>
    <xf numFmtId="0" fontId="15" fillId="3" borderId="2" xfId="0" applyFont="1" applyFill="1" applyBorder="1" applyAlignment="1" applyProtection="1">
      <alignment vertical="center"/>
      <protection locked="0"/>
    </xf>
    <xf numFmtId="166" fontId="14" fillId="3" borderId="5" xfId="4" applyNumberFormat="1" applyFont="1" applyFill="1" applyBorder="1" applyAlignment="1" applyProtection="1">
      <alignment horizontal="right" vertical="center"/>
      <protection locked="0"/>
    </xf>
    <xf numFmtId="166" fontId="14" fillId="3" borderId="4" xfId="4" applyNumberFormat="1" applyFont="1" applyFill="1" applyBorder="1" applyAlignment="1" applyProtection="1">
      <alignment horizontal="right" vertical="center"/>
      <protection locked="0"/>
    </xf>
    <xf numFmtId="164" fontId="14" fillId="3" borderId="8" xfId="3" applyNumberFormat="1" applyFont="1" applyFill="1" applyBorder="1" applyAlignment="1" applyProtection="1">
      <alignment horizontal="right" vertical="center"/>
      <protection locked="0"/>
    </xf>
    <xf numFmtId="164" fontId="14" fillId="3" borderId="9" xfId="3" applyNumberFormat="1" applyFont="1" applyFill="1" applyBorder="1" applyAlignment="1" applyProtection="1">
      <alignment horizontal="right" vertical="center"/>
      <protection locked="0"/>
    </xf>
    <xf numFmtId="0" fontId="11" fillId="0" borderId="0" xfId="5" applyFont="1" applyAlignment="1">
      <alignment horizontal="left" vertical="center" wrapText="1"/>
    </xf>
    <xf numFmtId="0" fontId="18" fillId="0" borderId="0" xfId="0" applyFont="1" applyAlignment="1">
      <alignment wrapText="1"/>
    </xf>
    <xf numFmtId="49" fontId="10" fillId="0" borderId="0" xfId="1" applyNumberFormat="1" applyFont="1" applyBorder="1" applyAlignment="1" applyProtection="1">
      <alignment horizontal="left" vertical="center"/>
    </xf>
    <xf numFmtId="49" fontId="5" fillId="4" borderId="25" xfId="1" applyNumberFormat="1" applyFont="1" applyFill="1" applyBorder="1" applyAlignment="1" applyProtection="1">
      <alignment horizontal="left" wrapText="1"/>
    </xf>
    <xf numFmtId="0" fontId="18" fillId="4" borderId="25" xfId="0" applyFont="1" applyFill="1" applyBorder="1" applyAlignment="1">
      <alignment wrapText="1"/>
    </xf>
    <xf numFmtId="49" fontId="5" fillId="3" borderId="26" xfId="1" applyNumberFormat="1" applyFont="1" applyFill="1" applyBorder="1" applyAlignment="1" applyProtection="1">
      <alignment horizontal="left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49" fontId="5" fillId="4" borderId="26" xfId="1" applyNumberFormat="1" applyFont="1" applyFill="1" applyBorder="1" applyAlignment="1" applyProtection="1">
      <alignment horizontal="left" wrapText="1"/>
    </xf>
    <xf numFmtId="0" fontId="18" fillId="4" borderId="26" xfId="0" applyFont="1" applyFill="1" applyBorder="1" applyAlignment="1">
      <alignment wrapText="1"/>
    </xf>
  </cellXfs>
  <cellStyles count="6">
    <cellStyle name="Komma" xfId="4" builtinId="3"/>
    <cellStyle name="Prozent" xfId="3" builtinId="5"/>
    <cellStyle name="Standard" xfId="0" builtinId="0"/>
    <cellStyle name="Standard 2" xfId="5" xr:uid="{E77814BC-9090-4E72-B8AE-1253A2AD0577}"/>
    <cellStyle name="Standard_BKA" xfId="2" xr:uid="{9689DB26-A29A-41E2-8B06-98AEBFC3C4E6}"/>
    <cellStyle name="Standard_Element + Makro" xfId="1" xr:uid="{F6D1D1E6-095F-4655-9023-8F7DD669C733}"/>
  </cellStyles>
  <dxfs count="0"/>
  <tableStyles count="0" defaultTableStyle="TableStyleMedium2" defaultPivotStyle="PivotStyleLight16"/>
  <colors>
    <mruColors>
      <color rgb="FF66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12E7-0806-42AE-B3FC-F1CE90D72486}">
  <dimension ref="A1:K63"/>
  <sheetViews>
    <sheetView showGridLines="0" tabSelected="1" view="pageBreakPreview" topLeftCell="A37" zoomScaleNormal="90" zoomScaleSheetLayoutView="100" zoomScalePageLayoutView="115" workbookViewId="0">
      <selection activeCell="F55" sqref="F55"/>
    </sheetView>
  </sheetViews>
  <sheetFormatPr baseColWidth="10" defaultColWidth="11.41796875" defaultRowHeight="13.2"/>
  <cols>
    <col min="1" max="1" width="6.68359375" style="3" customWidth="1"/>
    <col min="2" max="2" width="23.3125" style="2" customWidth="1"/>
    <col min="3" max="10" width="10.68359375" style="2" customWidth="1"/>
    <col min="11" max="16384" width="11.41796875" style="2"/>
  </cols>
  <sheetData>
    <row r="1" spans="1:11" ht="19.2" thickBot="1">
      <c r="A1" s="1" t="s">
        <v>32</v>
      </c>
      <c r="C1" s="25" t="s">
        <v>35</v>
      </c>
      <c r="D1" s="17"/>
      <c r="E1" s="17"/>
    </row>
    <row r="2" spans="1:11" ht="6" customHeight="1"/>
    <row r="3" spans="1:11" ht="20.100000000000001" customHeight="1" thickBot="1">
      <c r="A3" s="73" t="s">
        <v>19</v>
      </c>
      <c r="B3" s="73"/>
      <c r="C3" s="74" t="s">
        <v>22</v>
      </c>
      <c r="D3" s="74"/>
      <c r="E3" s="75"/>
      <c r="F3" s="75"/>
      <c r="G3" s="75"/>
      <c r="H3" s="75"/>
      <c r="I3" s="75"/>
      <c r="J3" s="75"/>
      <c r="K3" s="4"/>
    </row>
    <row r="4" spans="1:11" ht="20.100000000000001" customHeight="1" thickBot="1">
      <c r="A4" s="73" t="s">
        <v>3</v>
      </c>
      <c r="B4" s="73"/>
      <c r="C4" s="76"/>
      <c r="D4" s="76"/>
      <c r="E4" s="77"/>
      <c r="F4" s="77"/>
      <c r="G4" s="77"/>
      <c r="H4" s="77"/>
      <c r="I4" s="77"/>
      <c r="J4" s="77"/>
      <c r="K4" s="4"/>
    </row>
    <row r="5" spans="1:11" ht="20.100000000000001" customHeight="1">
      <c r="A5" s="64" t="s">
        <v>36</v>
      </c>
      <c r="B5" s="64"/>
      <c r="C5" s="78" t="s">
        <v>37</v>
      </c>
      <c r="D5" s="78"/>
      <c r="E5" s="79"/>
      <c r="F5" s="79"/>
      <c r="G5" s="79"/>
      <c r="H5" s="79"/>
      <c r="I5" s="79"/>
      <c r="J5" s="79"/>
      <c r="K5" s="4"/>
    </row>
    <row r="6" spans="1:11" ht="15" customHeight="1">
      <c r="A6" s="5"/>
      <c r="B6" s="6"/>
      <c r="C6" s="6"/>
      <c r="D6" s="6"/>
      <c r="E6" s="6"/>
      <c r="F6" s="6"/>
      <c r="G6" s="7"/>
      <c r="H6" s="8"/>
      <c r="I6" s="9"/>
      <c r="J6" s="10"/>
      <c r="K6" s="11"/>
    </row>
    <row r="7" spans="1:11" s="12" customFormat="1" ht="45" customHeight="1">
      <c r="A7" s="47" t="s">
        <v>0</v>
      </c>
      <c r="B7" s="48" t="s">
        <v>2</v>
      </c>
      <c r="C7" s="36" t="s">
        <v>12</v>
      </c>
      <c r="D7" s="37" t="s">
        <v>13</v>
      </c>
      <c r="E7" s="36" t="s">
        <v>14</v>
      </c>
      <c r="F7" s="37" t="s">
        <v>18</v>
      </c>
      <c r="G7" s="38" t="s">
        <v>15</v>
      </c>
      <c r="H7" s="37" t="s">
        <v>16</v>
      </c>
      <c r="I7" s="37" t="s">
        <v>17</v>
      </c>
      <c r="J7" s="49" t="s">
        <v>1</v>
      </c>
    </row>
    <row r="8" spans="1:11" s="13" customFormat="1" ht="5.0999999999999996" customHeight="1">
      <c r="A8" s="27"/>
      <c r="B8" s="18"/>
      <c r="C8" s="19"/>
      <c r="D8" s="20"/>
      <c r="E8" s="19"/>
      <c r="F8" s="20"/>
      <c r="G8" s="19"/>
      <c r="H8" s="20"/>
      <c r="I8" s="20"/>
      <c r="J8" s="20"/>
    </row>
    <row r="9" spans="1:11" s="14" customFormat="1" ht="15" customHeight="1">
      <c r="A9" s="21">
        <v>291</v>
      </c>
      <c r="B9" s="22" t="s">
        <v>24</v>
      </c>
      <c r="C9" s="52">
        <f>SUM(C12:C13)</f>
        <v>0</v>
      </c>
      <c r="D9" s="52">
        <f>SUM(D12:D13)</f>
        <v>0</v>
      </c>
      <c r="E9" s="52">
        <f t="shared" ref="E9:I9" si="0">SUM(E12:E13)</f>
        <v>0</v>
      </c>
      <c r="F9" s="52">
        <f t="shared" si="0"/>
        <v>0</v>
      </c>
      <c r="G9" s="52">
        <f t="shared" si="0"/>
        <v>0</v>
      </c>
      <c r="H9" s="52">
        <f t="shared" si="0"/>
        <v>0</v>
      </c>
      <c r="I9" s="52">
        <f t="shared" si="0"/>
        <v>0</v>
      </c>
      <c r="J9" s="52">
        <f>SUM(C9:I9)</f>
        <v>0</v>
      </c>
    </row>
    <row r="10" spans="1:11" s="14" customFormat="1" ht="15" customHeight="1">
      <c r="A10" s="62"/>
      <c r="B10" s="66" t="s">
        <v>20</v>
      </c>
      <c r="C10" s="60"/>
      <c r="D10" s="61"/>
      <c r="E10" s="60"/>
      <c r="F10" s="61"/>
      <c r="G10" s="60"/>
      <c r="H10" s="61"/>
      <c r="I10" s="61"/>
      <c r="J10" s="61"/>
    </row>
    <row r="11" spans="1:11" s="14" customFormat="1" ht="15" customHeight="1">
      <c r="A11" s="62"/>
      <c r="B11" s="66" t="s">
        <v>21</v>
      </c>
      <c r="C11" s="60"/>
      <c r="D11" s="61"/>
      <c r="E11" s="60"/>
      <c r="F11" s="61"/>
      <c r="G11" s="60"/>
      <c r="H11" s="61"/>
      <c r="I11" s="61"/>
      <c r="J11" s="61"/>
    </row>
    <row r="12" spans="1:11" s="12" customFormat="1" ht="15" customHeight="1">
      <c r="A12" s="15"/>
      <c r="B12" s="16" t="s">
        <v>5</v>
      </c>
      <c r="C12" s="67">
        <v>0</v>
      </c>
      <c r="D12" s="68">
        <v>0</v>
      </c>
      <c r="E12" s="67">
        <v>0</v>
      </c>
      <c r="F12" s="68">
        <v>0</v>
      </c>
      <c r="G12" s="67">
        <v>0</v>
      </c>
      <c r="H12" s="68">
        <v>0</v>
      </c>
      <c r="I12" s="68">
        <v>0</v>
      </c>
      <c r="J12" s="53">
        <f>SUM(C12:I12)</f>
        <v>0</v>
      </c>
    </row>
    <row r="13" spans="1:11" s="12" customFormat="1" ht="15" customHeight="1">
      <c r="A13" s="15"/>
      <c r="B13" s="16" t="s">
        <v>4</v>
      </c>
      <c r="C13" s="67">
        <v>0</v>
      </c>
      <c r="D13" s="68">
        <v>0</v>
      </c>
      <c r="E13" s="67">
        <v>0</v>
      </c>
      <c r="F13" s="68">
        <v>0</v>
      </c>
      <c r="G13" s="67">
        <v>0</v>
      </c>
      <c r="H13" s="68">
        <v>0</v>
      </c>
      <c r="I13" s="68">
        <v>0</v>
      </c>
      <c r="J13" s="53">
        <f>SUM(C13:I13)</f>
        <v>0</v>
      </c>
    </row>
    <row r="14" spans="1:11" s="14" customFormat="1" ht="24.6">
      <c r="A14" s="21">
        <v>292</v>
      </c>
      <c r="B14" s="63" t="s">
        <v>23</v>
      </c>
      <c r="C14" s="52">
        <f>SUM(C17:C18)</f>
        <v>0</v>
      </c>
      <c r="D14" s="52">
        <f t="shared" ref="D14:I14" si="1">SUM(D17:D18)</f>
        <v>0</v>
      </c>
      <c r="E14" s="52">
        <f t="shared" si="1"/>
        <v>0</v>
      </c>
      <c r="F14" s="52">
        <f t="shared" si="1"/>
        <v>0</v>
      </c>
      <c r="G14" s="52">
        <f t="shared" si="1"/>
        <v>0</v>
      </c>
      <c r="H14" s="52">
        <f t="shared" si="1"/>
        <v>0</v>
      </c>
      <c r="I14" s="52">
        <f t="shared" si="1"/>
        <v>0</v>
      </c>
      <c r="J14" s="52">
        <f t="shared" ref="J14:J53" si="2">SUM(C14:I14)</f>
        <v>0</v>
      </c>
    </row>
    <row r="15" spans="1:11" s="14" customFormat="1" ht="15" customHeight="1">
      <c r="A15" s="62"/>
      <c r="B15" s="66" t="s">
        <v>20</v>
      </c>
      <c r="C15" s="60"/>
      <c r="D15" s="61"/>
      <c r="E15" s="60"/>
      <c r="F15" s="61"/>
      <c r="G15" s="60"/>
      <c r="H15" s="61"/>
      <c r="I15" s="61"/>
      <c r="J15" s="61"/>
    </row>
    <row r="16" spans="1:11" s="14" customFormat="1" ht="15" customHeight="1">
      <c r="A16" s="62"/>
      <c r="B16" s="66" t="s">
        <v>21</v>
      </c>
      <c r="C16" s="60"/>
      <c r="D16" s="61"/>
      <c r="E16" s="60"/>
      <c r="F16" s="61"/>
      <c r="G16" s="60"/>
      <c r="H16" s="61"/>
      <c r="I16" s="61"/>
      <c r="J16" s="61"/>
    </row>
    <row r="17" spans="1:10" s="12" customFormat="1" ht="15" customHeight="1">
      <c r="A17" s="15"/>
      <c r="B17" s="16" t="s">
        <v>5</v>
      </c>
      <c r="C17" s="67">
        <v>0</v>
      </c>
      <c r="D17" s="68">
        <v>0</v>
      </c>
      <c r="E17" s="67">
        <v>0</v>
      </c>
      <c r="F17" s="68">
        <v>0</v>
      </c>
      <c r="G17" s="67">
        <v>0</v>
      </c>
      <c r="H17" s="68">
        <v>0</v>
      </c>
      <c r="I17" s="68">
        <v>0</v>
      </c>
      <c r="J17" s="53">
        <f t="shared" si="2"/>
        <v>0</v>
      </c>
    </row>
    <row r="18" spans="1:10" s="12" customFormat="1" ht="15" customHeight="1">
      <c r="A18" s="15"/>
      <c r="B18" s="16" t="s">
        <v>4</v>
      </c>
      <c r="C18" s="67">
        <v>0</v>
      </c>
      <c r="D18" s="68">
        <v>0</v>
      </c>
      <c r="E18" s="67">
        <v>0</v>
      </c>
      <c r="F18" s="68">
        <v>0</v>
      </c>
      <c r="G18" s="67">
        <v>0</v>
      </c>
      <c r="H18" s="68">
        <v>0</v>
      </c>
      <c r="I18" s="68">
        <v>0</v>
      </c>
      <c r="J18" s="53">
        <f t="shared" si="2"/>
        <v>0</v>
      </c>
    </row>
    <row r="19" spans="1:10" s="14" customFormat="1" ht="15" customHeight="1">
      <c r="A19" s="21">
        <v>293</v>
      </c>
      <c r="B19" s="22" t="s">
        <v>27</v>
      </c>
      <c r="C19" s="52">
        <f>SUM(C22:C23)</f>
        <v>0</v>
      </c>
      <c r="D19" s="52">
        <f t="shared" ref="D19:I19" si="3">SUM(D22:D23)</f>
        <v>0</v>
      </c>
      <c r="E19" s="52">
        <f t="shared" si="3"/>
        <v>0</v>
      </c>
      <c r="F19" s="52">
        <f t="shared" si="3"/>
        <v>0</v>
      </c>
      <c r="G19" s="52">
        <f t="shared" si="3"/>
        <v>0</v>
      </c>
      <c r="H19" s="52">
        <f t="shared" si="3"/>
        <v>0</v>
      </c>
      <c r="I19" s="52">
        <f t="shared" si="3"/>
        <v>0</v>
      </c>
      <c r="J19" s="52">
        <f t="shared" si="2"/>
        <v>0</v>
      </c>
    </row>
    <row r="20" spans="1:10" s="14" customFormat="1" ht="15" customHeight="1">
      <c r="A20" s="62"/>
      <c r="B20" s="66" t="s">
        <v>20</v>
      </c>
      <c r="C20" s="60"/>
      <c r="D20" s="61"/>
      <c r="E20" s="60"/>
      <c r="F20" s="61"/>
      <c r="G20" s="60"/>
      <c r="H20" s="61"/>
      <c r="I20" s="61"/>
      <c r="J20" s="61"/>
    </row>
    <row r="21" spans="1:10" s="14" customFormat="1" ht="15" customHeight="1">
      <c r="A21" s="62"/>
      <c r="B21" s="66" t="s">
        <v>21</v>
      </c>
      <c r="C21" s="60"/>
      <c r="D21" s="61"/>
      <c r="E21" s="60"/>
      <c r="F21" s="61"/>
      <c r="G21" s="60"/>
      <c r="H21" s="61"/>
      <c r="I21" s="61"/>
      <c r="J21" s="61"/>
    </row>
    <row r="22" spans="1:10" s="12" customFormat="1" ht="15" customHeight="1">
      <c r="A22" s="15"/>
      <c r="B22" s="16" t="s">
        <v>5</v>
      </c>
      <c r="C22" s="67">
        <v>0</v>
      </c>
      <c r="D22" s="68">
        <v>0</v>
      </c>
      <c r="E22" s="67">
        <v>0</v>
      </c>
      <c r="F22" s="68">
        <v>0</v>
      </c>
      <c r="G22" s="67">
        <v>0</v>
      </c>
      <c r="H22" s="68">
        <v>0</v>
      </c>
      <c r="I22" s="68">
        <v>0</v>
      </c>
      <c r="J22" s="53">
        <f t="shared" si="2"/>
        <v>0</v>
      </c>
    </row>
    <row r="23" spans="1:10" s="12" customFormat="1" ht="15" customHeight="1">
      <c r="A23" s="15"/>
      <c r="B23" s="16" t="s">
        <v>4</v>
      </c>
      <c r="C23" s="67">
        <v>0</v>
      </c>
      <c r="D23" s="68">
        <v>0</v>
      </c>
      <c r="E23" s="67">
        <v>0</v>
      </c>
      <c r="F23" s="68">
        <v>0</v>
      </c>
      <c r="G23" s="67">
        <v>0</v>
      </c>
      <c r="H23" s="68">
        <v>0</v>
      </c>
      <c r="I23" s="68">
        <v>0</v>
      </c>
      <c r="J23" s="53">
        <f t="shared" si="2"/>
        <v>0</v>
      </c>
    </row>
    <row r="24" spans="1:10" s="14" customFormat="1" ht="15" customHeight="1">
      <c r="A24" s="21">
        <v>294</v>
      </c>
      <c r="B24" s="22" t="s">
        <v>28</v>
      </c>
      <c r="C24" s="52">
        <f>SUM(C27:C28)</f>
        <v>0</v>
      </c>
      <c r="D24" s="52">
        <f t="shared" ref="D24:I24" si="4">SUM(D27:D28)</f>
        <v>0</v>
      </c>
      <c r="E24" s="52">
        <f t="shared" si="4"/>
        <v>0</v>
      </c>
      <c r="F24" s="52">
        <f t="shared" si="4"/>
        <v>0</v>
      </c>
      <c r="G24" s="52">
        <f t="shared" si="4"/>
        <v>0</v>
      </c>
      <c r="H24" s="52">
        <f t="shared" si="4"/>
        <v>0</v>
      </c>
      <c r="I24" s="52">
        <f t="shared" si="4"/>
        <v>0</v>
      </c>
      <c r="J24" s="52">
        <f t="shared" si="2"/>
        <v>0</v>
      </c>
    </row>
    <row r="25" spans="1:10" s="14" customFormat="1" ht="15" customHeight="1">
      <c r="A25" s="62"/>
      <c r="B25" s="66" t="s">
        <v>20</v>
      </c>
      <c r="C25" s="60"/>
      <c r="D25" s="61"/>
      <c r="E25" s="60"/>
      <c r="F25" s="61"/>
      <c r="G25" s="60"/>
      <c r="H25" s="61"/>
      <c r="I25" s="61"/>
      <c r="J25" s="61"/>
    </row>
    <row r="26" spans="1:10" s="14" customFormat="1" ht="15" customHeight="1">
      <c r="A26" s="62"/>
      <c r="B26" s="66" t="s">
        <v>21</v>
      </c>
      <c r="C26" s="60"/>
      <c r="D26" s="61"/>
      <c r="E26" s="60"/>
      <c r="F26" s="61"/>
      <c r="G26" s="60"/>
      <c r="H26" s="61"/>
      <c r="I26" s="61"/>
      <c r="J26" s="61"/>
    </row>
    <row r="27" spans="1:10" s="12" customFormat="1" ht="15" customHeight="1">
      <c r="A27" s="15"/>
      <c r="B27" s="16" t="s">
        <v>5</v>
      </c>
      <c r="C27" s="67">
        <v>0</v>
      </c>
      <c r="D27" s="68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53">
        <f t="shared" si="2"/>
        <v>0</v>
      </c>
    </row>
    <row r="28" spans="1:10" s="12" customFormat="1" ht="15" customHeight="1">
      <c r="A28" s="15"/>
      <c r="B28" s="16" t="s">
        <v>4</v>
      </c>
      <c r="C28" s="67">
        <v>0</v>
      </c>
      <c r="D28" s="68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53">
        <f t="shared" si="2"/>
        <v>0</v>
      </c>
    </row>
    <row r="29" spans="1:10" s="14" customFormat="1" ht="15" customHeight="1">
      <c r="A29" s="21">
        <v>295</v>
      </c>
      <c r="B29" s="22" t="s">
        <v>29</v>
      </c>
      <c r="C29" s="52">
        <f>SUM(C32:C33)</f>
        <v>0</v>
      </c>
      <c r="D29" s="52">
        <f t="shared" ref="D29:I29" si="5">SUM(D32:D33)</f>
        <v>0</v>
      </c>
      <c r="E29" s="52">
        <f t="shared" si="5"/>
        <v>0</v>
      </c>
      <c r="F29" s="52">
        <f t="shared" si="5"/>
        <v>0</v>
      </c>
      <c r="G29" s="52">
        <f t="shared" si="5"/>
        <v>0</v>
      </c>
      <c r="H29" s="52">
        <f t="shared" si="5"/>
        <v>0</v>
      </c>
      <c r="I29" s="52">
        <f t="shared" si="5"/>
        <v>0</v>
      </c>
      <c r="J29" s="52">
        <f t="shared" si="2"/>
        <v>0</v>
      </c>
    </row>
    <row r="30" spans="1:10" s="14" customFormat="1" ht="15" customHeight="1">
      <c r="A30" s="62"/>
      <c r="B30" s="66" t="s">
        <v>20</v>
      </c>
      <c r="C30" s="60"/>
      <c r="D30" s="61"/>
      <c r="E30" s="60"/>
      <c r="F30" s="61"/>
      <c r="G30" s="60"/>
      <c r="H30" s="61"/>
      <c r="I30" s="61"/>
      <c r="J30" s="61"/>
    </row>
    <row r="31" spans="1:10" s="14" customFormat="1" ht="15" customHeight="1">
      <c r="A31" s="62"/>
      <c r="B31" s="66" t="s">
        <v>21</v>
      </c>
      <c r="C31" s="60"/>
      <c r="D31" s="61"/>
      <c r="E31" s="60"/>
      <c r="F31" s="61"/>
      <c r="G31" s="60"/>
      <c r="H31" s="61"/>
      <c r="I31" s="61"/>
      <c r="J31" s="61"/>
    </row>
    <row r="32" spans="1:10" s="12" customFormat="1" ht="15" customHeight="1">
      <c r="A32" s="15"/>
      <c r="B32" s="16" t="s">
        <v>5</v>
      </c>
      <c r="C32" s="67">
        <v>0</v>
      </c>
      <c r="D32" s="68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53">
        <f t="shared" si="2"/>
        <v>0</v>
      </c>
    </row>
    <row r="33" spans="1:10" s="12" customFormat="1" ht="15" customHeight="1">
      <c r="A33" s="15"/>
      <c r="B33" s="16" t="s">
        <v>4</v>
      </c>
      <c r="C33" s="67">
        <v>0</v>
      </c>
      <c r="D33" s="68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53">
        <f t="shared" si="2"/>
        <v>0</v>
      </c>
    </row>
    <row r="34" spans="1:10" s="14" customFormat="1" ht="15" customHeight="1">
      <c r="A34" s="21">
        <v>296</v>
      </c>
      <c r="B34" s="22" t="s">
        <v>25</v>
      </c>
      <c r="C34" s="52">
        <f>SUM(C37:C38)</f>
        <v>0</v>
      </c>
      <c r="D34" s="52">
        <f t="shared" ref="D34:I34" si="6">SUM(D37:D38)</f>
        <v>0</v>
      </c>
      <c r="E34" s="52">
        <f t="shared" si="6"/>
        <v>0</v>
      </c>
      <c r="F34" s="52">
        <f t="shared" si="6"/>
        <v>0</v>
      </c>
      <c r="G34" s="52">
        <f t="shared" si="6"/>
        <v>0</v>
      </c>
      <c r="H34" s="52">
        <f t="shared" si="6"/>
        <v>0</v>
      </c>
      <c r="I34" s="52">
        <f t="shared" si="6"/>
        <v>0</v>
      </c>
      <c r="J34" s="52">
        <f t="shared" si="2"/>
        <v>0</v>
      </c>
    </row>
    <row r="35" spans="1:10" s="14" customFormat="1" ht="15" customHeight="1">
      <c r="A35" s="62"/>
      <c r="B35" s="66" t="s">
        <v>20</v>
      </c>
      <c r="C35" s="60"/>
      <c r="D35" s="61"/>
      <c r="E35" s="60"/>
      <c r="F35" s="61"/>
      <c r="G35" s="60"/>
      <c r="H35" s="61"/>
      <c r="I35" s="61"/>
      <c r="J35" s="61"/>
    </row>
    <row r="36" spans="1:10" s="14" customFormat="1" ht="15" customHeight="1">
      <c r="A36" s="62"/>
      <c r="B36" s="66" t="s">
        <v>21</v>
      </c>
      <c r="C36" s="60"/>
      <c r="D36" s="61"/>
      <c r="E36" s="60"/>
      <c r="F36" s="61"/>
      <c r="G36" s="60"/>
      <c r="H36" s="61"/>
      <c r="I36" s="61"/>
      <c r="J36" s="61"/>
    </row>
    <row r="37" spans="1:10" s="12" customFormat="1" ht="15" customHeight="1">
      <c r="A37" s="15"/>
      <c r="B37" s="16" t="s">
        <v>5</v>
      </c>
      <c r="C37" s="67">
        <v>0</v>
      </c>
      <c r="D37" s="68">
        <v>0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53">
        <f t="shared" ref="J37:J38" si="7">SUM(C37:I37)</f>
        <v>0</v>
      </c>
    </row>
    <row r="38" spans="1:10" s="12" customFormat="1" ht="15" customHeight="1">
      <c r="A38" s="15"/>
      <c r="B38" s="16" t="s">
        <v>4</v>
      </c>
      <c r="C38" s="67">
        <v>0</v>
      </c>
      <c r="D38" s="68">
        <v>0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  <c r="J38" s="53">
        <f t="shared" si="7"/>
        <v>0</v>
      </c>
    </row>
    <row r="39" spans="1:10" s="14" customFormat="1" ht="15" customHeight="1">
      <c r="A39" s="21">
        <v>297.3</v>
      </c>
      <c r="B39" s="22" t="s">
        <v>30</v>
      </c>
      <c r="C39" s="52">
        <f>SUM(C42:C43)</f>
        <v>0</v>
      </c>
      <c r="D39" s="52">
        <f t="shared" ref="D39:I39" si="8">SUM(D42:D43)</f>
        <v>0</v>
      </c>
      <c r="E39" s="52">
        <f t="shared" si="8"/>
        <v>0</v>
      </c>
      <c r="F39" s="52">
        <f t="shared" si="8"/>
        <v>0</v>
      </c>
      <c r="G39" s="52">
        <f t="shared" si="8"/>
        <v>0</v>
      </c>
      <c r="H39" s="52">
        <f t="shared" si="8"/>
        <v>0</v>
      </c>
      <c r="I39" s="52">
        <f t="shared" si="8"/>
        <v>0</v>
      </c>
      <c r="J39" s="52">
        <f t="shared" si="2"/>
        <v>0</v>
      </c>
    </row>
    <row r="40" spans="1:10" s="14" customFormat="1" ht="15" customHeight="1">
      <c r="A40" s="62"/>
      <c r="B40" s="66" t="s">
        <v>20</v>
      </c>
      <c r="C40" s="60"/>
      <c r="D40" s="61"/>
      <c r="E40" s="60"/>
      <c r="F40" s="61"/>
      <c r="G40" s="60"/>
      <c r="H40" s="61"/>
      <c r="I40" s="61"/>
      <c r="J40" s="61"/>
    </row>
    <row r="41" spans="1:10" s="14" customFormat="1" ht="15" customHeight="1">
      <c r="A41" s="62"/>
      <c r="B41" s="66" t="s">
        <v>21</v>
      </c>
      <c r="C41" s="60"/>
      <c r="D41" s="61"/>
      <c r="E41" s="60"/>
      <c r="F41" s="61"/>
      <c r="G41" s="60"/>
      <c r="H41" s="61"/>
      <c r="I41" s="61"/>
      <c r="J41" s="61"/>
    </row>
    <row r="42" spans="1:10" s="12" customFormat="1" ht="15" customHeight="1">
      <c r="A42" s="15"/>
      <c r="B42" s="16" t="s">
        <v>5</v>
      </c>
      <c r="C42" s="67">
        <v>0</v>
      </c>
      <c r="D42" s="68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53">
        <f t="shared" si="2"/>
        <v>0</v>
      </c>
    </row>
    <row r="43" spans="1:10" s="12" customFormat="1" ht="15" customHeight="1">
      <c r="A43" s="15"/>
      <c r="B43" s="16" t="s">
        <v>4</v>
      </c>
      <c r="C43" s="67">
        <v>0</v>
      </c>
      <c r="D43" s="68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53">
        <f t="shared" si="2"/>
        <v>0</v>
      </c>
    </row>
    <row r="44" spans="1:10" s="14" customFormat="1" ht="15" customHeight="1">
      <c r="A44" s="21">
        <v>298.5</v>
      </c>
      <c r="B44" s="22" t="s">
        <v>31</v>
      </c>
      <c r="C44" s="52">
        <f>SUM(C47:C48)</f>
        <v>0</v>
      </c>
      <c r="D44" s="52">
        <f t="shared" ref="D44:I44" si="9">SUM(D47:D48)</f>
        <v>0</v>
      </c>
      <c r="E44" s="52">
        <f t="shared" si="9"/>
        <v>0</v>
      </c>
      <c r="F44" s="52">
        <f t="shared" si="9"/>
        <v>0</v>
      </c>
      <c r="G44" s="52">
        <f t="shared" si="9"/>
        <v>0</v>
      </c>
      <c r="H44" s="52">
        <f t="shared" si="9"/>
        <v>0</v>
      </c>
      <c r="I44" s="52">
        <f t="shared" si="9"/>
        <v>0</v>
      </c>
      <c r="J44" s="52">
        <f t="shared" ref="J44" si="10">SUM(C44:I44)</f>
        <v>0</v>
      </c>
    </row>
    <row r="45" spans="1:10" s="14" customFormat="1" ht="15" customHeight="1">
      <c r="A45" s="62"/>
      <c r="B45" s="66" t="s">
        <v>20</v>
      </c>
      <c r="C45" s="60"/>
      <c r="D45" s="61"/>
      <c r="E45" s="60"/>
      <c r="F45" s="61"/>
      <c r="G45" s="60"/>
      <c r="H45" s="61"/>
      <c r="I45" s="61"/>
      <c r="J45" s="61"/>
    </row>
    <row r="46" spans="1:10" s="14" customFormat="1" ht="15" customHeight="1">
      <c r="A46" s="62"/>
      <c r="B46" s="66" t="s">
        <v>21</v>
      </c>
      <c r="C46" s="60"/>
      <c r="D46" s="61"/>
      <c r="E46" s="60"/>
      <c r="F46" s="61"/>
      <c r="G46" s="60"/>
      <c r="H46" s="61"/>
      <c r="I46" s="61"/>
      <c r="J46" s="61"/>
    </row>
    <row r="47" spans="1:10" s="12" customFormat="1" ht="15" customHeight="1">
      <c r="A47" s="15"/>
      <c r="B47" s="16" t="s">
        <v>5</v>
      </c>
      <c r="C47" s="67">
        <v>0</v>
      </c>
      <c r="D47" s="68">
        <v>0</v>
      </c>
      <c r="E47" s="67">
        <v>0</v>
      </c>
      <c r="F47" s="68">
        <v>0</v>
      </c>
      <c r="G47" s="67">
        <v>0</v>
      </c>
      <c r="H47" s="68">
        <v>0</v>
      </c>
      <c r="I47" s="68">
        <v>0</v>
      </c>
      <c r="J47" s="53">
        <f t="shared" ref="J47:J48" si="11">SUM(C47:I47)</f>
        <v>0</v>
      </c>
    </row>
    <row r="48" spans="1:10" s="12" customFormat="1" ht="15" customHeight="1">
      <c r="A48" s="15"/>
      <c r="B48" s="16" t="s">
        <v>4</v>
      </c>
      <c r="C48" s="67">
        <v>0</v>
      </c>
      <c r="D48" s="68">
        <v>0</v>
      </c>
      <c r="E48" s="67">
        <v>0</v>
      </c>
      <c r="F48" s="68">
        <v>0</v>
      </c>
      <c r="G48" s="67">
        <v>0</v>
      </c>
      <c r="H48" s="68">
        <v>0</v>
      </c>
      <c r="I48" s="68">
        <v>0</v>
      </c>
      <c r="J48" s="53">
        <f t="shared" si="11"/>
        <v>0</v>
      </c>
    </row>
    <row r="49" spans="1:10" s="14" customFormat="1" ht="15" customHeight="1">
      <c r="A49" s="21"/>
      <c r="B49" s="22" t="s">
        <v>34</v>
      </c>
      <c r="C49" s="52">
        <f>SUM(C52:C53)</f>
        <v>0</v>
      </c>
      <c r="D49" s="52">
        <f t="shared" ref="D49:I49" si="12">SUM(D52:D53)</f>
        <v>0</v>
      </c>
      <c r="E49" s="52">
        <f t="shared" si="12"/>
        <v>0</v>
      </c>
      <c r="F49" s="52">
        <f t="shared" si="12"/>
        <v>0</v>
      </c>
      <c r="G49" s="52">
        <f t="shared" si="12"/>
        <v>0</v>
      </c>
      <c r="H49" s="52">
        <f t="shared" si="12"/>
        <v>0</v>
      </c>
      <c r="I49" s="52">
        <f t="shared" si="12"/>
        <v>0</v>
      </c>
      <c r="J49" s="52">
        <f t="shared" si="2"/>
        <v>0</v>
      </c>
    </row>
    <row r="50" spans="1:10" s="14" customFormat="1" ht="15" customHeight="1">
      <c r="A50" s="62"/>
      <c r="B50" s="66" t="s">
        <v>20</v>
      </c>
      <c r="C50" s="60"/>
      <c r="D50" s="61"/>
      <c r="E50" s="60"/>
      <c r="F50" s="61"/>
      <c r="G50" s="60"/>
      <c r="H50" s="61"/>
      <c r="I50" s="61"/>
      <c r="J50" s="61"/>
    </row>
    <row r="51" spans="1:10" s="14" customFormat="1" ht="15" customHeight="1">
      <c r="A51" s="62"/>
      <c r="B51" s="66" t="s">
        <v>21</v>
      </c>
      <c r="C51" s="60"/>
      <c r="D51" s="61"/>
      <c r="E51" s="60"/>
      <c r="F51" s="61"/>
      <c r="G51" s="60"/>
      <c r="H51" s="61"/>
      <c r="I51" s="61"/>
      <c r="J51" s="61"/>
    </row>
    <row r="52" spans="1:10" s="12" customFormat="1" ht="15" customHeight="1">
      <c r="A52" s="15"/>
      <c r="B52" s="16" t="s">
        <v>5</v>
      </c>
      <c r="C52" s="67">
        <v>0</v>
      </c>
      <c r="D52" s="68">
        <v>0</v>
      </c>
      <c r="E52" s="67">
        <v>0</v>
      </c>
      <c r="F52" s="68">
        <v>0</v>
      </c>
      <c r="G52" s="67">
        <v>0</v>
      </c>
      <c r="H52" s="68">
        <v>0</v>
      </c>
      <c r="I52" s="68">
        <v>0</v>
      </c>
      <c r="J52" s="53">
        <f t="shared" si="2"/>
        <v>0</v>
      </c>
    </row>
    <row r="53" spans="1:10" s="12" customFormat="1" ht="15" customHeight="1">
      <c r="A53" s="15"/>
      <c r="B53" s="16" t="s">
        <v>4</v>
      </c>
      <c r="C53" s="67">
        <v>0</v>
      </c>
      <c r="D53" s="68">
        <v>0</v>
      </c>
      <c r="E53" s="67">
        <v>0</v>
      </c>
      <c r="F53" s="68">
        <v>0</v>
      </c>
      <c r="G53" s="67">
        <v>0</v>
      </c>
      <c r="H53" s="68">
        <v>0</v>
      </c>
      <c r="I53" s="68">
        <v>0</v>
      </c>
      <c r="J53" s="53">
        <f t="shared" si="2"/>
        <v>0</v>
      </c>
    </row>
    <row r="54" spans="1:10" s="12" customFormat="1" ht="15" customHeight="1">
      <c r="A54" s="29" t="s">
        <v>6</v>
      </c>
      <c r="B54" s="24"/>
      <c r="C54" s="54">
        <f t="shared" ref="C54:I54" si="13">C9+C14+C49+C19+C24+C29+C39+C34+C44</f>
        <v>0</v>
      </c>
      <c r="D54" s="54">
        <f t="shared" si="13"/>
        <v>0</v>
      </c>
      <c r="E54" s="54">
        <f t="shared" si="13"/>
        <v>0</v>
      </c>
      <c r="F54" s="54">
        <f t="shared" si="13"/>
        <v>0</v>
      </c>
      <c r="G54" s="54">
        <f t="shared" si="13"/>
        <v>0</v>
      </c>
      <c r="H54" s="54">
        <f t="shared" si="13"/>
        <v>0</v>
      </c>
      <c r="I54" s="54">
        <f t="shared" si="13"/>
        <v>0</v>
      </c>
      <c r="J54" s="56">
        <f>SUM(C54:I54)</f>
        <v>0</v>
      </c>
    </row>
    <row r="55" spans="1:10" s="12" customFormat="1" ht="15" customHeight="1">
      <c r="A55" s="28"/>
      <c r="B55" s="18" t="s">
        <v>26</v>
      </c>
      <c r="C55" s="69">
        <v>0</v>
      </c>
      <c r="D55" s="70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34"/>
    </row>
    <row r="56" spans="1:10" s="12" customFormat="1" ht="15" customHeight="1">
      <c r="A56" s="30" t="s">
        <v>7</v>
      </c>
      <c r="B56" s="23"/>
      <c r="C56" s="55">
        <f t="shared" ref="C56:F56" si="14">C54-(C54*C55)</f>
        <v>0</v>
      </c>
      <c r="D56" s="55">
        <f t="shared" si="14"/>
        <v>0</v>
      </c>
      <c r="E56" s="55">
        <f t="shared" si="14"/>
        <v>0</v>
      </c>
      <c r="F56" s="55">
        <f t="shared" si="14"/>
        <v>0</v>
      </c>
      <c r="G56" s="55">
        <f>G54-(G54*G55)</f>
        <v>0</v>
      </c>
      <c r="H56" s="55">
        <f t="shared" ref="H56:I56" si="15">H54-(H54*H55)</f>
        <v>0</v>
      </c>
      <c r="I56" s="55">
        <f t="shared" si="15"/>
        <v>0</v>
      </c>
      <c r="J56" s="56">
        <f>SUM(C56:I56)</f>
        <v>0</v>
      </c>
    </row>
    <row r="57" spans="1:10" s="12" customFormat="1" ht="15" customHeight="1">
      <c r="A57" s="31">
        <v>7.6999999999999999E-2</v>
      </c>
      <c r="B57" s="26" t="s">
        <v>8</v>
      </c>
      <c r="C57" s="57">
        <f>$A$57*C56</f>
        <v>0</v>
      </c>
      <c r="D57" s="57">
        <f>$A$57*D56</f>
        <v>0</v>
      </c>
      <c r="E57" s="57">
        <f t="shared" ref="E57:I57" si="16">$A$57*E56</f>
        <v>0</v>
      </c>
      <c r="F57" s="57">
        <f t="shared" si="16"/>
        <v>0</v>
      </c>
      <c r="G57" s="57">
        <f t="shared" si="16"/>
        <v>0</v>
      </c>
      <c r="H57" s="57">
        <f t="shared" si="16"/>
        <v>0</v>
      </c>
      <c r="I57" s="57">
        <f t="shared" si="16"/>
        <v>0</v>
      </c>
      <c r="J57" s="58">
        <f>SUM(C57:I57)</f>
        <v>0</v>
      </c>
    </row>
    <row r="58" spans="1:10" ht="15" customHeight="1" thickBot="1">
      <c r="A58" s="32" t="s">
        <v>9</v>
      </c>
      <c r="B58" s="33"/>
      <c r="C58" s="59">
        <f>C56+C57</f>
        <v>0</v>
      </c>
      <c r="D58" s="59">
        <f t="shared" ref="D58:I58" si="17">D56+D57</f>
        <v>0</v>
      </c>
      <c r="E58" s="59">
        <f t="shared" si="17"/>
        <v>0</v>
      </c>
      <c r="F58" s="59">
        <f t="shared" si="17"/>
        <v>0</v>
      </c>
      <c r="G58" s="59">
        <f t="shared" si="17"/>
        <v>0</v>
      </c>
      <c r="H58" s="59">
        <f t="shared" si="17"/>
        <v>0</v>
      </c>
      <c r="I58" s="59">
        <f t="shared" si="17"/>
        <v>0</v>
      </c>
      <c r="J58" s="59">
        <f>SUM(C58:I58)</f>
        <v>0</v>
      </c>
    </row>
    <row r="59" spans="1:10">
      <c r="A59" s="65" t="s">
        <v>33</v>
      </c>
      <c r="G59" s="35"/>
    </row>
    <row r="60" spans="1:10" ht="13.2" customHeight="1">
      <c r="A60" s="50"/>
      <c r="B60" s="50"/>
      <c r="C60" s="51"/>
      <c r="D60" s="51"/>
      <c r="E60" s="51"/>
      <c r="F60" s="51"/>
      <c r="G60" s="51"/>
      <c r="H60" s="51"/>
      <c r="I60" s="51"/>
      <c r="J60" s="51"/>
    </row>
    <row r="61" spans="1:10" ht="13.5">
      <c r="A61" s="44" t="s">
        <v>11</v>
      </c>
      <c r="F61" s="71" t="s">
        <v>10</v>
      </c>
      <c r="G61" s="71"/>
      <c r="H61" s="72"/>
      <c r="I61" s="72"/>
      <c r="J61" s="72"/>
    </row>
    <row r="62" spans="1:10">
      <c r="F62" s="39" t="s">
        <v>3</v>
      </c>
      <c r="G62" s="40"/>
    </row>
    <row r="63" spans="1:10" ht="39.75" customHeight="1">
      <c r="A63" s="45"/>
      <c r="B63" s="46"/>
      <c r="C63" s="46"/>
      <c r="F63" s="41"/>
      <c r="G63" s="42"/>
      <c r="H63" s="43"/>
      <c r="I63" s="43"/>
    </row>
  </sheetData>
  <sheetProtection algorithmName="SHA-512" hashValue="ibYkb/jKEnPa42Pg+zHXffY45uazk/rSa4ytTaTRDLSHUr1AHKdUjqyVT97tgphyDWHDyz9Av1E9f/2JrFvhhw==" saltValue="KuCmMpTUw7M0u9Hh25y3sw==" spinCount="100000" sheet="1" objects="1" scenarios="1" selectLockedCells="1"/>
  <mergeCells count="6">
    <mergeCell ref="F61:J61"/>
    <mergeCell ref="A3:B3"/>
    <mergeCell ref="C3:J3"/>
    <mergeCell ref="A4:B4"/>
    <mergeCell ref="C4:J4"/>
    <mergeCell ref="C5:J5"/>
  </mergeCells>
  <pageMargins left="0.62992125984251968" right="0.62992125984251968" top="1.3385826771653544" bottom="0.59055118110236227" header="0.51181102362204722" footer="0.51181102362204722"/>
  <pageSetup paperSize="9" scale="69" orientation="portrait" r:id="rId1"/>
  <headerFooter>
    <oddHeader>&amp;L&amp;"-,Fett"&amp;G
Neubau Werkhof Magden inkl. Sanierung und Erweiterung Feuerwehr-Magazin&amp;R&amp;G</oddHeader>
    <oddFooter>&amp;L&amp;F&amp;R Seite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B4FFB47BC0214A93CE2DC59BFD3453" ma:contentTypeVersion="2" ma:contentTypeDescription="Create a new document." ma:contentTypeScope="" ma:versionID="bfa6f86fccc5260f17c9c2fdb9166c96">
  <xsd:schema xmlns:xsd="http://www.w3.org/2001/XMLSchema" xmlns:xs="http://www.w3.org/2001/XMLSchema" xmlns:p="http://schemas.microsoft.com/office/2006/metadata/properties" xmlns:ns2="495eb4a3-85ee-4f70-8424-beafa47b39a7" targetNamespace="http://schemas.microsoft.com/office/2006/metadata/properties" ma:root="true" ma:fieldsID="9006050c58fa20b87acec2d6e3b1e643" ns2:_="">
    <xsd:import namespace="495eb4a3-85ee-4f70-8424-beafa47b39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eb4a3-85ee-4f70-8424-beafa47b39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E651F-C9E7-43C5-8B24-C8C633805CFD}">
  <ds:schemaRefs>
    <ds:schemaRef ds:uri="http://purl.org/dc/terms/"/>
    <ds:schemaRef ds:uri="http://schemas.openxmlformats.org/package/2006/metadata/core-properties"/>
    <ds:schemaRef ds:uri="495eb4a3-85ee-4f70-8424-beafa47b39a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42841F-08F6-4E98-AA69-4766916BE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eb4a3-85ee-4f70-8424-beafa47b39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BEDFE-1D1D-4AE8-82EC-3E798822FC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Murri Andreas (Helbling Beratung + Bauplanung)</dc:creator>
  <cp:lastModifiedBy>Hoffmann-Schoenborn, Nils</cp:lastModifiedBy>
  <cp:lastPrinted>2021-07-06T14:00:13Z</cp:lastPrinted>
  <dcterms:created xsi:type="dcterms:W3CDTF">2018-06-25T14:36:15Z</dcterms:created>
  <dcterms:modified xsi:type="dcterms:W3CDTF">2021-07-06T15:36:55Z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0x0101009FB4FFB47BC0214A93CE2DC59BFD3453</vt:lpwstr>
  </property>
</Properties>
</file>